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/>
  </bookViews>
  <sheets>
    <sheet name="求解" sheetId="13" r:id="rId1"/>
  </sheets>
  <definedNames>
    <definedName name="solver_adj" localSheetId="0" hidden="1">求解!$B$19:$B$25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求解!$B$15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3" l="1"/>
  <c r="L29" i="13" s="1"/>
  <c r="E23" i="13"/>
  <c r="M25" i="13" s="1"/>
  <c r="E24" i="13"/>
  <c r="K20" i="13" s="1"/>
  <c r="E22" i="13"/>
  <c r="M23" i="13" s="1"/>
  <c r="D19" i="13"/>
  <c r="E25" i="13" l="1"/>
  <c r="L20" i="13" s="1"/>
  <c r="E21" i="13"/>
  <c r="M29" i="13" s="1"/>
  <c r="K23" i="13"/>
  <c r="K25" i="13"/>
  <c r="L19" i="13"/>
  <c r="M28" i="13"/>
  <c r="L28" i="13" l="1"/>
  <c r="K19" i="13"/>
  <c r="K31" i="13" l="1" a="1"/>
  <c r="M33" i="13" s="1"/>
  <c r="F30" i="13" s="1"/>
  <c r="L31" i="13" l="1"/>
  <c r="E28" i="13" s="1"/>
  <c r="M31" i="13"/>
  <c r="F28" i="13" s="1"/>
  <c r="L32" i="13"/>
  <c r="E29" i="13" s="1"/>
  <c r="L33" i="13"/>
  <c r="E30" i="13" s="1"/>
  <c r="K33" i="13"/>
  <c r="D30" i="13" s="1"/>
  <c r="M32" i="13"/>
  <c r="F29" i="13" s="1"/>
  <c r="K32" i="13"/>
  <c r="D29" i="13" s="1"/>
  <c r="K31" i="13"/>
  <c r="D28" i="13" s="1"/>
  <c r="J8" i="13" l="1" a="1"/>
  <c r="J8" i="13" s="1"/>
  <c r="J11" i="13" s="1"/>
  <c r="D8" i="13" a="1"/>
  <c r="D9" i="13" s="1"/>
  <c r="D12" i="13" s="1"/>
  <c r="G8" i="13" a="1"/>
  <c r="G10" i="13" s="1"/>
  <c r="G13" i="13" s="1"/>
  <c r="F8" i="13" a="1"/>
  <c r="F8" i="13" s="1"/>
  <c r="F11" i="13" s="1"/>
  <c r="K8" i="13" a="1"/>
  <c r="K8" i="13" s="1"/>
  <c r="K11" i="13" s="1"/>
  <c r="C8" i="13" a="1"/>
  <c r="C10" i="13" s="1"/>
  <c r="C13" i="13" s="1"/>
  <c r="I8" i="13" a="1"/>
  <c r="I8" i="13" s="1"/>
  <c r="I11" i="13" s="1"/>
  <c r="E8" i="13" a="1"/>
  <c r="E8" i="13" s="1"/>
  <c r="E11" i="13" s="1"/>
  <c r="B8" i="13" a="1"/>
  <c r="B8" i="13" s="1"/>
  <c r="B11" i="13" s="1"/>
  <c r="H8" i="13" a="1"/>
  <c r="H9" i="13" s="1"/>
  <c r="H12" i="13" s="1"/>
  <c r="J10" i="13" l="1"/>
  <c r="J13" i="13" s="1"/>
  <c r="J9" i="13"/>
  <c r="J12" i="13" s="1"/>
  <c r="D8" i="13"/>
  <c r="D11" i="13" s="1"/>
  <c r="I9" i="13"/>
  <c r="I12" i="13" s="1"/>
  <c r="D10" i="13"/>
  <c r="D13" i="13" s="1"/>
  <c r="B9" i="13"/>
  <c r="B12" i="13" s="1"/>
  <c r="B10" i="13"/>
  <c r="B13" i="13" s="1"/>
  <c r="G9" i="13"/>
  <c r="G12" i="13" s="1"/>
  <c r="F10" i="13"/>
  <c r="F13" i="13" s="1"/>
  <c r="G8" i="13"/>
  <c r="G11" i="13" s="1"/>
  <c r="F9" i="13"/>
  <c r="F12" i="13" s="1"/>
  <c r="K10" i="13"/>
  <c r="K13" i="13" s="1"/>
  <c r="C9" i="13"/>
  <c r="C12" i="13" s="1"/>
  <c r="H10" i="13"/>
  <c r="H13" i="13" s="1"/>
  <c r="K9" i="13"/>
  <c r="K12" i="13" s="1"/>
  <c r="H8" i="13"/>
  <c r="H11" i="13" s="1"/>
  <c r="C8" i="13"/>
  <c r="C11" i="13" s="1"/>
  <c r="E10" i="13"/>
  <c r="E13" i="13" s="1"/>
  <c r="E9" i="13"/>
  <c r="E12" i="13" s="1"/>
  <c r="I10" i="13"/>
  <c r="I13" i="13" s="1"/>
  <c r="I14" i="13" l="1"/>
  <c r="C14" i="13"/>
  <c r="B14" i="13"/>
  <c r="D14" i="13"/>
  <c r="J14" i="13"/>
  <c r="F14" i="13"/>
  <c r="G14" i="13"/>
  <c r="K14" i="13"/>
  <c r="H14" i="13"/>
  <c r="E14" i="13"/>
  <c r="B15" i="13" l="1"/>
</calcChain>
</file>

<file path=xl/sharedStrings.xml><?xml version="1.0" encoding="utf-8"?>
<sst xmlns="http://schemas.openxmlformats.org/spreadsheetml/2006/main" count="36" uniqueCount="36">
  <si>
    <t>κ</t>
  </si>
  <si>
    <t>已知相對座標X</t>
    <phoneticPr fontId="1" type="noConversion"/>
  </si>
  <si>
    <t>已知相對座標Y</t>
    <phoneticPr fontId="1" type="noConversion"/>
  </si>
  <si>
    <t>已知相對座標Z</t>
    <phoneticPr fontId="1" type="noConversion"/>
  </si>
  <si>
    <t>已知絕對座標X</t>
    <phoneticPr fontId="1" type="noConversion"/>
  </si>
  <si>
    <t>已知絕對座標Y</t>
    <phoneticPr fontId="1" type="noConversion"/>
  </si>
  <si>
    <t>已知絕對座標Z</t>
    <phoneticPr fontId="1" type="noConversion"/>
  </si>
  <si>
    <t>計算物方座標X (旋轉與尺度)</t>
    <phoneticPr fontId="1" type="noConversion"/>
  </si>
  <si>
    <t>計算物方座標Y (旋轉與尺度)</t>
    <phoneticPr fontId="1" type="noConversion"/>
  </si>
  <si>
    <t>計算物方座標Z (旋轉與尺度)</t>
    <phoneticPr fontId="1" type="noConversion"/>
  </si>
  <si>
    <t>計算物方座標X (加上平移)</t>
    <phoneticPr fontId="1" type="noConversion"/>
  </si>
  <si>
    <t>計算物方座標Y (加上平移)</t>
    <phoneticPr fontId="1" type="noConversion"/>
  </si>
  <si>
    <t>計算物方座標Z (加上平移)</t>
    <phoneticPr fontId="1" type="noConversion"/>
  </si>
  <si>
    <t>誤差平方和</t>
    <phoneticPr fontId="1" type="noConversion"/>
  </si>
  <si>
    <t>總誤差平方和</t>
    <phoneticPr fontId="1" type="noConversion"/>
  </si>
  <si>
    <t>參數</t>
    <phoneticPr fontId="1" type="noConversion"/>
  </si>
  <si>
    <t>S</t>
    <phoneticPr fontId="1" type="noConversion"/>
  </si>
  <si>
    <t>x0</t>
    <phoneticPr fontId="1" type="noConversion"/>
  </si>
  <si>
    <t>y0</t>
    <phoneticPr fontId="1" type="noConversion"/>
  </si>
  <si>
    <t>z0</t>
    <phoneticPr fontId="1" type="noConversion"/>
  </si>
  <si>
    <t>ω</t>
    <phoneticPr fontId="1" type="noConversion"/>
  </si>
  <si>
    <t>φ</t>
    <phoneticPr fontId="1" type="noConversion"/>
  </si>
  <si>
    <t>sinω</t>
  </si>
  <si>
    <t>cosω</t>
  </si>
  <si>
    <t>sinφ</t>
  </si>
  <si>
    <t>cosφ</t>
  </si>
  <si>
    <t>sinκ</t>
  </si>
  <si>
    <t>cosκ</t>
  </si>
  <si>
    <t>M旋轉矩陣</t>
  </si>
  <si>
    <t>M1旋轉矩陣</t>
  </si>
  <si>
    <t>M2旋轉矩陣</t>
  </si>
  <si>
    <t>M3旋轉矩陣</t>
  </si>
  <si>
    <t>M3*M2*M1旋轉矩陣</t>
  </si>
  <si>
    <t>x0</t>
  </si>
  <si>
    <t>y0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</si>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</sst>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0000"/>
    <numFmt numFmtId="182" formatCode="0.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177" fontId="0" fillId="5" borderId="0" xfId="0" applyNumberForma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0" fillId="2" borderId="0" xfId="0" applyNumberFormat="1" applyFill="1">
      <alignment vertical="center"/>
    </xf>
    <xf numFmtId="182" fontId="0" fillId="5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28353</xdr:colOff>
      <xdr:row>8</xdr:row>
      <xdr:rowOff>103594</xdr:rowOff>
    </xdr:from>
    <xdr:to>
      <xdr:col>16</xdr:col>
      <xdr:colOff>27817</xdr:colOff>
      <xdr:row>12</xdr:row>
      <xdr:rowOff>209653</xdr:rowOff>
    </xdr:to>
    <xdr:sp macro="" textlink="">
      <xdr:nvSpPr>
        <xdr:cNvPr id="2" name="向左箭號 1"/>
        <xdr:cNvSpPr/>
      </xdr:nvSpPr>
      <xdr:spPr>
        <a:xfrm>
          <a:off x="12200417" y="1787082"/>
          <a:ext cx="2059522" cy="947804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系統計算出的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絕對座標</a:t>
          </a:r>
          <a:endParaRPr lang="zh-TW" altLang="zh-TW">
            <a:solidFill>
              <a:schemeClr val="tx1"/>
            </a:solidFill>
            <a:effectLst/>
          </a:endParaRPr>
        </a:p>
        <a:p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(X,Y,Z)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15653</xdr:colOff>
      <xdr:row>0</xdr:row>
      <xdr:rowOff>132907</xdr:rowOff>
    </xdr:from>
    <xdr:to>
      <xdr:col>16</xdr:col>
      <xdr:colOff>36039</xdr:colOff>
      <xdr:row>5</xdr:row>
      <xdr:rowOff>28077</xdr:rowOff>
    </xdr:to>
    <xdr:sp macro="" textlink="">
      <xdr:nvSpPr>
        <xdr:cNvPr id="3" name="向左箭號 2"/>
        <xdr:cNvSpPr/>
      </xdr:nvSpPr>
      <xdr:spPr>
        <a:xfrm>
          <a:off x="12187717" y="132907"/>
          <a:ext cx="2080444" cy="947350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User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輸入已知相對座標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(X,Y,Z)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83067</xdr:colOff>
      <xdr:row>14</xdr:row>
      <xdr:rowOff>45928</xdr:rowOff>
    </xdr:from>
    <xdr:to>
      <xdr:col>7</xdr:col>
      <xdr:colOff>287965</xdr:colOff>
      <xdr:row>17</xdr:row>
      <xdr:rowOff>55969</xdr:rowOff>
    </xdr:to>
    <xdr:sp macro="" textlink="">
      <xdr:nvSpPr>
        <xdr:cNvPr id="4" name="向左箭號圖說文字 3"/>
        <xdr:cNvSpPr/>
      </xdr:nvSpPr>
      <xdr:spPr>
        <a:xfrm>
          <a:off x="3007020" y="2992033"/>
          <a:ext cx="3472195" cy="641349"/>
        </a:xfrm>
        <a:prstGeom prst="leftArrowCallout">
          <a:avLst>
            <a:gd name="adj1" fmla="val 25000"/>
            <a:gd name="adj2" fmla="val 25000"/>
            <a:gd name="adj3" fmla="val 25000"/>
            <a:gd name="adj4" fmla="val 86534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B15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新座標誤差平方和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B19:B25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七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25178</xdr:colOff>
      <xdr:row>3</xdr:row>
      <xdr:rowOff>168349</xdr:rowOff>
    </xdr:from>
    <xdr:to>
      <xdr:col>16</xdr:col>
      <xdr:colOff>48739</xdr:colOff>
      <xdr:row>8</xdr:row>
      <xdr:rowOff>57169</xdr:rowOff>
    </xdr:to>
    <xdr:sp macro="" textlink="">
      <xdr:nvSpPr>
        <xdr:cNvPr id="5" name="向左箭號 4"/>
        <xdr:cNvSpPr/>
      </xdr:nvSpPr>
      <xdr:spPr>
        <a:xfrm>
          <a:off x="12197242" y="799657"/>
          <a:ext cx="2083619" cy="941000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User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輸入已知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對座標</a:t>
          </a:r>
          <a:endParaRPr lang="zh-TW" altLang="zh-TW">
            <a:solidFill>
              <a:schemeClr val="tx1"/>
            </a:solidFill>
            <a:effectLst/>
          </a:endParaRPr>
        </a:p>
        <a:p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(X,Y,Z)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44228</xdr:colOff>
      <xdr:row>11</xdr:row>
      <xdr:rowOff>110460</xdr:rowOff>
    </xdr:from>
    <xdr:to>
      <xdr:col>16</xdr:col>
      <xdr:colOff>43692</xdr:colOff>
      <xdr:row>16</xdr:row>
      <xdr:rowOff>6084</xdr:rowOff>
    </xdr:to>
    <xdr:sp macro="" textlink="">
      <xdr:nvSpPr>
        <xdr:cNvPr id="6" name="向左箭號 5"/>
        <xdr:cNvSpPr/>
      </xdr:nvSpPr>
      <xdr:spPr>
        <a:xfrm>
          <a:off x="12216292" y="2425257"/>
          <a:ext cx="2059522" cy="947804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比較計算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絕對座標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與已知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絕對座標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的誤差平方</a:t>
          </a:r>
          <a:endParaRPr lang="zh-TW" altLang="zh-TW">
            <a:solidFill>
              <a:schemeClr val="tx1"/>
            </a:solidFill>
            <a:effectLst/>
          </a:endParaRPr>
        </a:p>
        <a:p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243662</xdr:colOff>
      <xdr:row>18</xdr:row>
      <xdr:rowOff>22152</xdr:rowOff>
    </xdr:from>
    <xdr:to>
      <xdr:col>0</xdr:col>
      <xdr:colOff>2250262</xdr:colOff>
      <xdr:row>25</xdr:row>
      <xdr:rowOff>66750</xdr:rowOff>
    </xdr:to>
    <xdr:sp macro="" textlink="">
      <xdr:nvSpPr>
        <xdr:cNvPr id="8" name="向右箭號 7"/>
        <xdr:cNvSpPr/>
      </xdr:nvSpPr>
      <xdr:spPr>
        <a:xfrm>
          <a:off x="243662" y="3810001"/>
          <a:ext cx="2006600" cy="1517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zh-TW">
            <a:solidFill>
              <a:schemeClr val="tx1"/>
            </a:solidFill>
            <a:effectLst/>
          </a:endParaRPr>
        </a:p>
        <a:p>
          <a:pPr eaLnBrk="1" fontAlgn="auto" latinLnBrk="0" hangingPunct="1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TW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須先設初始值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7" zoomScale="86" zoomScaleNormal="86" workbookViewId="0">
      <selection activeCell="I21" sqref="I21"/>
    </sheetView>
  </sheetViews>
  <sheetFormatPr defaultRowHeight="16.5" x14ac:dyDescent="0.25"/>
  <cols>
    <col min="1" max="1" width="29.75" customWidth="1"/>
    <col min="2" max="13" width="8.625" customWidth="1"/>
  </cols>
  <sheetData>
    <row r="1" spans="1:11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 x14ac:dyDescent="0.25">
      <c r="A2" t="s">
        <v>1</v>
      </c>
      <c r="B2" s="1">
        <v>0.37500128948116201</v>
      </c>
      <c r="C2" s="1">
        <v>0.62500073120251409</v>
      </c>
      <c r="D2" s="1">
        <v>0.62500014655530034</v>
      </c>
      <c r="E2" s="1">
        <v>0.37500073304126613</v>
      </c>
      <c r="F2" s="1">
        <v>0.37500115073860663</v>
      </c>
      <c r="G2" s="1">
        <v>0.62500073274508594</v>
      </c>
      <c r="H2" s="1">
        <v>0.6250000430950714</v>
      </c>
      <c r="I2" s="1">
        <v>0.37500046287436828</v>
      </c>
      <c r="J2" s="1">
        <v>0.12500127513053017</v>
      </c>
      <c r="K2" s="1">
        <v>0.75000046532682507</v>
      </c>
    </row>
    <row r="3" spans="1:11" x14ac:dyDescent="0.25">
      <c r="A3" t="s">
        <v>2</v>
      </c>
      <c r="B3" s="1">
        <v>-0.10751472898132131</v>
      </c>
      <c r="C3" s="1">
        <v>-0.10751424048689237</v>
      </c>
      <c r="D3" s="1">
        <v>0.14244691776415691</v>
      </c>
      <c r="E3" s="1">
        <v>0.14244646330398927</v>
      </c>
      <c r="F3" s="1">
        <v>-0.11188137515289287</v>
      </c>
      <c r="G3" s="1">
        <v>-0.11188087129412441</v>
      </c>
      <c r="H3" s="1">
        <v>0.13808050081037099</v>
      </c>
      <c r="I3" s="1">
        <v>0.13808005351760744</v>
      </c>
      <c r="J3" s="1">
        <v>4.0278276621657144E-2</v>
      </c>
      <c r="K3" s="1">
        <v>-6.1451701036922199E-2</v>
      </c>
    </row>
    <row r="4" spans="1:11" x14ac:dyDescent="0.25">
      <c r="A4" t="s">
        <v>3</v>
      </c>
      <c r="B4" s="1">
        <v>-1.0020281447899795</v>
      </c>
      <c r="C4" s="1">
        <v>-1.0020277839417813</v>
      </c>
      <c r="D4" s="1">
        <v>-0.99766124681317059</v>
      </c>
      <c r="E4" s="8">
        <v>-0.99766148895345041</v>
      </c>
      <c r="F4" s="1">
        <v>-0.75206762915153869</v>
      </c>
      <c r="G4" s="1">
        <v>-0.75206722185530595</v>
      </c>
      <c r="H4" s="1">
        <v>-0.7477007664854366</v>
      </c>
      <c r="I4" s="1">
        <v>-0.74770102812086092</v>
      </c>
      <c r="J4" s="1">
        <v>-0.87442817882949908</v>
      </c>
      <c r="K4" s="1">
        <v>-0.7761898271250699</v>
      </c>
    </row>
    <row r="5" spans="1:11" x14ac:dyDescent="0.25">
      <c r="A5" t="s">
        <v>4</v>
      </c>
      <c r="B5" s="1">
        <v>500</v>
      </c>
      <c r="C5" s="1">
        <v>600</v>
      </c>
      <c r="D5" s="1">
        <v>600</v>
      </c>
      <c r="E5" s="1">
        <v>500</v>
      </c>
      <c r="F5" s="1">
        <v>500</v>
      </c>
      <c r="G5" s="1">
        <v>600</v>
      </c>
      <c r="H5" s="1">
        <v>600</v>
      </c>
      <c r="I5" s="1">
        <v>500</v>
      </c>
      <c r="J5" s="1">
        <v>400</v>
      </c>
      <c r="K5" s="1">
        <v>650</v>
      </c>
    </row>
    <row r="6" spans="1:11" x14ac:dyDescent="0.25">
      <c r="A6" t="s">
        <v>5</v>
      </c>
      <c r="B6" s="1">
        <v>500</v>
      </c>
      <c r="C6" s="1">
        <v>500</v>
      </c>
      <c r="D6" s="1">
        <v>600</v>
      </c>
      <c r="E6" s="1">
        <v>600</v>
      </c>
      <c r="F6" s="1">
        <v>500</v>
      </c>
      <c r="G6" s="1">
        <v>500</v>
      </c>
      <c r="H6" s="1">
        <v>600</v>
      </c>
      <c r="I6" s="1">
        <v>600</v>
      </c>
      <c r="J6" s="1">
        <v>560</v>
      </c>
      <c r="K6" s="1">
        <v>520</v>
      </c>
    </row>
    <row r="7" spans="1:11" x14ac:dyDescent="0.25">
      <c r="A7" t="s">
        <v>6</v>
      </c>
      <c r="B7" s="1">
        <v>0</v>
      </c>
      <c r="C7" s="1">
        <v>0</v>
      </c>
      <c r="D7" s="1">
        <v>0</v>
      </c>
      <c r="E7" s="1">
        <v>0</v>
      </c>
      <c r="F7" s="1">
        <v>100</v>
      </c>
      <c r="G7" s="1">
        <v>100</v>
      </c>
      <c r="H7" s="1">
        <v>100</v>
      </c>
      <c r="I7" s="1">
        <v>100</v>
      </c>
      <c r="J7" s="1">
        <v>50</v>
      </c>
      <c r="K7" s="1">
        <v>90</v>
      </c>
    </row>
    <row r="8" spans="1:11" x14ac:dyDescent="0.25">
      <c r="A8" t="s">
        <v>7</v>
      </c>
      <c r="B8" s="2">
        <f t="array" ref="B8:B10">$B$19*MMULT($D$28:$F$30,B2:B4)</f>
        <v>150.01376382933026</v>
      </c>
      <c r="C8" s="2">
        <f t="array" ref="C8:C10">$B$19*MMULT($D$28:$F$30,C2:C4)</f>
        <v>250.01263777427968</v>
      </c>
      <c r="D8" s="2">
        <f t="array" ref="D8:D10">$B$19*MMULT($D$28:$F$30,D2:D4)</f>
        <v>250.01255632798396</v>
      </c>
      <c r="E8" s="2">
        <f t="array" ref="E8:E10">$B$19*MMULT($D$28:$F$30,E2:E4)</f>
        <v>150.01369366414849</v>
      </c>
      <c r="F8" s="2">
        <f t="array" ref="F8:F10">$B$19*MMULT($D$28:$F$30,F2:F4)</f>
        <v>150.01003875349895</v>
      </c>
      <c r="G8" s="2">
        <f t="array" ref="G8:G10">$B$19*MMULT($D$28:$F$30,G2:G4)</f>
        <v>250.00896881132476</v>
      </c>
      <c r="H8" s="2">
        <f t="array" ref="H8:H10">$B$19*MMULT($D$28:$F$30,H2:H4)</f>
        <v>250.00884536567219</v>
      </c>
      <c r="I8" s="2">
        <f t="array" ref="I8:I10">$B$19*MMULT($D$28:$F$30,I2:I4)</f>
        <v>150.00991602006317</v>
      </c>
      <c r="J8" s="2">
        <f t="array" ref="J8:J10">$B$19*MMULT($D$28:$F$30,J2:J4)</f>
        <v>50.012917489323101</v>
      </c>
      <c r="K8" s="2">
        <f t="array" ref="K8:K10">$B$19*MMULT($D$28:$F$30,K2:K4)</f>
        <v>300.0088079128443</v>
      </c>
    </row>
    <row r="9" spans="1:11" x14ac:dyDescent="0.25">
      <c r="A9" t="s">
        <v>8</v>
      </c>
      <c r="B9" s="2">
        <v>-49.996191035579884</v>
      </c>
      <c r="C9" s="2">
        <v>-49.996145592884986</v>
      </c>
      <c r="D9" s="2">
        <v>50.002669556799404</v>
      </c>
      <c r="E9" s="2">
        <v>50.002638554513993</v>
      </c>
      <c r="F9" s="2">
        <v>-49.997130691036702</v>
      </c>
      <c r="G9" s="2">
        <v>-49.997078779343887</v>
      </c>
      <c r="H9" s="2">
        <v>50.001821327066232</v>
      </c>
      <c r="I9" s="2">
        <v>50.001793055249664</v>
      </c>
      <c r="J9" s="2">
        <v>10.002632693503747</v>
      </c>
      <c r="K9" s="2">
        <v>-29.997187457633455</v>
      </c>
    </row>
    <row r="10" spans="1:11" x14ac:dyDescent="0.25">
      <c r="A10" t="s">
        <v>9</v>
      </c>
      <c r="B10" s="2">
        <v>-399.99029688434825</v>
      </c>
      <c r="C10" s="2">
        <v>-399.98648639000999</v>
      </c>
      <c r="D10" s="2">
        <v>-399.98559483486832</v>
      </c>
      <c r="E10" s="2">
        <v>-399.98935809094581</v>
      </c>
      <c r="F10" s="2">
        <v>-299.99173804639241</v>
      </c>
      <c r="G10" s="2">
        <v>-299.98790908106707</v>
      </c>
      <c r="H10" s="2">
        <v>-299.98705171899093</v>
      </c>
      <c r="I10" s="2">
        <v>-299.99082282436336</v>
      </c>
      <c r="J10" s="2">
        <v>-349.99423520694916</v>
      </c>
      <c r="K10" s="2">
        <v>-309.98569823228212</v>
      </c>
    </row>
    <row r="11" spans="1:11" x14ac:dyDescent="0.25">
      <c r="A11" t="s">
        <v>10</v>
      </c>
      <c r="B11" s="3">
        <f>B8+$B$20</f>
        <v>500.0024903617815</v>
      </c>
      <c r="C11" s="3">
        <f t="shared" ref="C11:K11" si="0">C8+$B$20</f>
        <v>600.00136430673092</v>
      </c>
      <c r="D11" s="3">
        <f t="shared" si="0"/>
        <v>600.00128286043525</v>
      </c>
      <c r="E11" s="3">
        <f t="shared" si="0"/>
        <v>500.00242019659976</v>
      </c>
      <c r="F11" s="3">
        <f t="shared" si="0"/>
        <v>499.99876528595018</v>
      </c>
      <c r="G11" s="3">
        <f t="shared" si="0"/>
        <v>599.99769534377606</v>
      </c>
      <c r="H11" s="3">
        <f t="shared" si="0"/>
        <v>599.9975718981234</v>
      </c>
      <c r="I11" s="3">
        <f t="shared" si="0"/>
        <v>499.99864255251441</v>
      </c>
      <c r="J11" s="3">
        <f t="shared" si="0"/>
        <v>400.00164402177438</v>
      </c>
      <c r="K11" s="3">
        <f t="shared" si="0"/>
        <v>649.99753444529551</v>
      </c>
    </row>
    <row r="12" spans="1:11" x14ac:dyDescent="0.25">
      <c r="A12" t="s">
        <v>11</v>
      </c>
      <c r="B12" s="3">
        <f>B9+$B$21</f>
        <v>500.00077873825677</v>
      </c>
      <c r="C12" s="3">
        <f t="shared" ref="C12:K12" si="1">C9+$B$21</f>
        <v>500.00082418095167</v>
      </c>
      <c r="D12" s="3">
        <f t="shared" si="1"/>
        <v>599.99963933063611</v>
      </c>
      <c r="E12" s="3">
        <f t="shared" si="1"/>
        <v>599.99960832835063</v>
      </c>
      <c r="F12" s="3">
        <f t="shared" si="1"/>
        <v>499.99983908279995</v>
      </c>
      <c r="G12" s="3">
        <f t="shared" si="1"/>
        <v>499.99989099449277</v>
      </c>
      <c r="H12" s="3">
        <f t="shared" si="1"/>
        <v>599.99879110090285</v>
      </c>
      <c r="I12" s="3">
        <f t="shared" si="1"/>
        <v>599.99876282908633</v>
      </c>
      <c r="J12" s="3">
        <f t="shared" si="1"/>
        <v>559.99960246734042</v>
      </c>
      <c r="K12" s="3">
        <f t="shared" si="1"/>
        <v>519.99978231620321</v>
      </c>
    </row>
    <row r="13" spans="1:11" x14ac:dyDescent="0.25">
      <c r="A13" t="s">
        <v>12</v>
      </c>
      <c r="B13" s="3">
        <f>B10+$B$22</f>
        <v>-1.6064559213191387E-3</v>
      </c>
      <c r="C13" s="3">
        <f t="shared" ref="C13:K13" si="2">C10+$B$22</f>
        <v>2.204038416948606E-3</v>
      </c>
      <c r="D13" s="3">
        <f t="shared" si="2"/>
        <v>3.0955935586121086E-3</v>
      </c>
      <c r="E13" s="3">
        <f t="shared" si="2"/>
        <v>-6.6766251887884209E-4</v>
      </c>
      <c r="F13" s="3">
        <f t="shared" si="2"/>
        <v>99.996952382034522</v>
      </c>
      <c r="G13" s="3">
        <f t="shared" si="2"/>
        <v>100.00078134735986</v>
      </c>
      <c r="H13" s="3">
        <f t="shared" si="2"/>
        <v>100.00163870943601</v>
      </c>
      <c r="I13" s="3">
        <f t="shared" si="2"/>
        <v>99.997867604063572</v>
      </c>
      <c r="J13" s="3">
        <f t="shared" si="2"/>
        <v>49.994455221477779</v>
      </c>
      <c r="K13" s="3">
        <f t="shared" si="2"/>
        <v>90.002992196144817</v>
      </c>
    </row>
    <row r="14" spans="1:11" x14ac:dyDescent="0.25">
      <c r="A14" t="s">
        <v>13</v>
      </c>
      <c r="B14" s="2">
        <f>SUMXMY2(B5:B7,B11:B13)</f>
        <v>9.3890357024396596E-6</v>
      </c>
      <c r="C14" s="2">
        <f t="shared" ref="C14:K14" si="3">SUMXMY2(C5:C7,C11:C13)</f>
        <v>7.3983924405116086E-6</v>
      </c>
      <c r="D14" s="2">
        <f t="shared" si="3"/>
        <v>1.135851276650535E-5</v>
      </c>
      <c r="E14" s="2">
        <f t="shared" si="3"/>
        <v>6.4565315015126664E-6</v>
      </c>
      <c r="F14" s="2">
        <f t="shared" si="3"/>
        <v>1.0838388393588536E-5</v>
      </c>
      <c r="G14" s="2">
        <f t="shared" si="3"/>
        <v>5.9338262079208575E-6</v>
      </c>
      <c r="H14" s="2">
        <f t="shared" si="3"/>
        <v>1.0042484365918784E-5</v>
      </c>
      <c r="I14" s="2">
        <f t="shared" si="3"/>
        <v>7.9203679754538919E-6</v>
      </c>
      <c r="J14" s="2">
        <f t="shared" si="3"/>
        <v>3.3605408670559396E-5</v>
      </c>
      <c r="K14" s="2">
        <f t="shared" si="3"/>
        <v>1.5079584005253569E-5</v>
      </c>
    </row>
    <row r="15" spans="1:11" x14ac:dyDescent="0.25">
      <c r="A15" t="s">
        <v>14</v>
      </c>
      <c r="B15" s="4">
        <f>SUM(B14:K14)</f>
        <v>1.1802253202966432E-4</v>
      </c>
    </row>
    <row r="18" spans="1:13" x14ac:dyDescent="0.25">
      <c r="A18" t="s">
        <v>15</v>
      </c>
    </row>
    <row r="19" spans="1:13" x14ac:dyDescent="0.25">
      <c r="A19" t="s">
        <v>16</v>
      </c>
      <c r="B19" s="9">
        <v>399.99638930683273</v>
      </c>
      <c r="D19">
        <f>3.141592653/180</f>
        <v>1.7453292516666667E-2</v>
      </c>
      <c r="J19" s="7" t="s">
        <v>29</v>
      </c>
      <c r="K19" s="2">
        <f>E25</f>
        <v>0.99999999999765676</v>
      </c>
      <c r="L19" s="2">
        <f>-E24</f>
        <v>2.1648355532701642E-6</v>
      </c>
      <c r="M19" s="2">
        <v>0</v>
      </c>
    </row>
    <row r="20" spans="1:13" x14ac:dyDescent="0.25">
      <c r="A20" t="s">
        <v>17</v>
      </c>
      <c r="B20" s="9">
        <v>349.98872653245127</v>
      </c>
      <c r="D20" s="7" t="s">
        <v>22</v>
      </c>
      <c r="E20" s="2">
        <f>SIN(B23*$D$19)</f>
        <v>-1.7457283483965091E-2</v>
      </c>
      <c r="J20" s="7"/>
      <c r="K20" s="2">
        <f>E24</f>
        <v>-2.1648355532701642E-6</v>
      </c>
      <c r="L20" s="2">
        <f>E25</f>
        <v>0.99999999999765676</v>
      </c>
      <c r="M20" s="2">
        <v>0</v>
      </c>
    </row>
    <row r="21" spans="1:13" x14ac:dyDescent="0.25">
      <c r="A21" t="s">
        <v>18</v>
      </c>
      <c r="B21" s="9">
        <v>549.99696977383667</v>
      </c>
      <c r="D21" s="7" t="s">
        <v>23</v>
      </c>
      <c r="E21" s="2">
        <f>COS(B23*$D$19)</f>
        <v>0.99984761001532652</v>
      </c>
      <c r="J21" s="7"/>
      <c r="K21" s="2">
        <v>0</v>
      </c>
      <c r="L21" s="2">
        <v>0</v>
      </c>
      <c r="M21" s="2">
        <v>1</v>
      </c>
    </row>
    <row r="22" spans="1:13" x14ac:dyDescent="0.25">
      <c r="A22" t="s">
        <v>19</v>
      </c>
      <c r="B22" s="9">
        <v>399.98869042842693</v>
      </c>
      <c r="D22" s="7" t="s">
        <v>24</v>
      </c>
      <c r="E22" s="2">
        <f>SIN(B24*$D$19)</f>
        <v>3.6664102699260778E-5</v>
      </c>
      <c r="J22" s="7"/>
    </row>
    <row r="23" spans="1:13" x14ac:dyDescent="0.25">
      <c r="A23" s="6" t="s">
        <v>20</v>
      </c>
      <c r="B23" s="5">
        <v>-1.0002794769566947</v>
      </c>
      <c r="D23" s="7" t="s">
        <v>25</v>
      </c>
      <c r="E23" s="2">
        <f>COS(B24*$D$19)</f>
        <v>0.99999999932787176</v>
      </c>
      <c r="J23" s="7" t="s">
        <v>30</v>
      </c>
      <c r="K23" s="2">
        <f>E23</f>
        <v>0.99999999932787176</v>
      </c>
      <c r="L23" s="2">
        <v>0</v>
      </c>
      <c r="M23" s="2">
        <f>-E22</f>
        <v>-3.6664102699260778E-5</v>
      </c>
    </row>
    <row r="24" spans="1:13" x14ac:dyDescent="0.25">
      <c r="A24" s="6" t="s">
        <v>21</v>
      </c>
      <c r="B24" s="5">
        <v>2.1006983451668771E-3</v>
      </c>
      <c r="D24" s="7" t="s">
        <v>26</v>
      </c>
      <c r="E24" s="2">
        <f>SIN(B25*$D$19)</f>
        <v>-2.1648355532701642E-6</v>
      </c>
      <c r="J24" s="7"/>
      <c r="K24" s="2">
        <v>0</v>
      </c>
      <c r="L24" s="2">
        <v>1</v>
      </c>
      <c r="M24" s="2">
        <v>0</v>
      </c>
    </row>
    <row r="25" spans="1:13" x14ac:dyDescent="0.25">
      <c r="A25" t="s">
        <v>0</v>
      </c>
      <c r="B25" s="5">
        <v>-1.2403594056563193E-4</v>
      </c>
      <c r="D25" s="7" t="s">
        <v>27</v>
      </c>
      <c r="E25" s="2">
        <f>COS(B25*$D$19)</f>
        <v>0.99999999999765676</v>
      </c>
      <c r="J25" s="7"/>
      <c r="K25" s="2">
        <f>E22</f>
        <v>3.6664102699260778E-5</v>
      </c>
      <c r="L25" s="2">
        <v>0</v>
      </c>
      <c r="M25" s="2">
        <f>E23</f>
        <v>0.99999999932787176</v>
      </c>
    </row>
    <row r="26" spans="1:13" x14ac:dyDescent="0.25">
      <c r="A26" s="7" t="s">
        <v>33</v>
      </c>
      <c r="B26" s="1">
        <v>0</v>
      </c>
      <c r="D26" s="7"/>
      <c r="J26" s="7"/>
    </row>
    <row r="27" spans="1:13" x14ac:dyDescent="0.25">
      <c r="A27" s="7" t="s">
        <v>34</v>
      </c>
      <c r="B27" s="1">
        <v>0</v>
      </c>
      <c r="D27" s="7" t="s">
        <v>28</v>
      </c>
      <c r="J27" s="7" t="s">
        <v>31</v>
      </c>
      <c r="K27" s="2">
        <v>1</v>
      </c>
      <c r="L27" s="2">
        <v>0</v>
      </c>
      <c r="M27" s="2">
        <v>0</v>
      </c>
    </row>
    <row r="28" spans="1:13" x14ac:dyDescent="0.25">
      <c r="A28" s="7" t="s">
        <v>35</v>
      </c>
      <c r="B28" s="1">
        <v>0.1</v>
      </c>
      <c r="D28" s="2">
        <f>K31</f>
        <v>0.99999999932552852</v>
      </c>
      <c r="E28" s="2">
        <f t="shared" ref="E28:F30" si="4">L31</f>
        <v>2.1648355518151171E-6</v>
      </c>
      <c r="F28" s="2">
        <f t="shared" si="4"/>
        <v>-3.6664102699260778E-5</v>
      </c>
      <c r="J28" s="7"/>
      <c r="K28" s="2">
        <v>0</v>
      </c>
      <c r="L28" s="2">
        <f>E21</f>
        <v>0.99984761001532652</v>
      </c>
      <c r="M28" s="2">
        <f>-E20</f>
        <v>1.7457283483965091E-2</v>
      </c>
    </row>
    <row r="29" spans="1:13" x14ac:dyDescent="0.25">
      <c r="D29" s="2">
        <f t="shared" ref="D29:D30" si="5">K32</f>
        <v>-1.5244500195086755E-6</v>
      </c>
      <c r="E29" s="2">
        <f t="shared" si="4"/>
        <v>0.99984761001436928</v>
      </c>
      <c r="F29" s="2">
        <f t="shared" si="4"/>
        <v>1.7457283472231556E-2</v>
      </c>
      <c r="J29" s="7"/>
      <c r="K29" s="2">
        <v>0</v>
      </c>
      <c r="L29" s="2">
        <f>E20</f>
        <v>-1.7457283483965091E-2</v>
      </c>
      <c r="M29" s="2">
        <f>E21</f>
        <v>0.99984761001532652</v>
      </c>
    </row>
    <row r="30" spans="1:13" x14ac:dyDescent="0.25">
      <c r="D30" s="2">
        <f t="shared" si="5"/>
        <v>3.6696307605076077E-5</v>
      </c>
      <c r="E30" s="2">
        <f t="shared" si="4"/>
        <v>-1.7457283404564525E-2</v>
      </c>
      <c r="F30" s="2">
        <f t="shared" si="4"/>
        <v>0.99984760934330075</v>
      </c>
      <c r="J30" s="7" t="s">
        <v>32</v>
      </c>
    </row>
    <row r="31" spans="1:13" x14ac:dyDescent="0.25">
      <c r="K31" s="2">
        <f t="array" ref="K31:M33">MMULT(K27:M29,MMULT(K23:M25,K19:M21))</f>
        <v>0.99999999932552852</v>
      </c>
      <c r="L31" s="2">
        <v>2.1648355518151171E-6</v>
      </c>
      <c r="M31" s="2">
        <v>-3.6664102699260778E-5</v>
      </c>
    </row>
    <row r="32" spans="1:13" x14ac:dyDescent="0.25">
      <c r="K32" s="2">
        <v>-1.5244500195086755E-6</v>
      </c>
      <c r="L32" s="2">
        <v>0.99984761001436928</v>
      </c>
      <c r="M32" s="2">
        <v>1.7457283472231556E-2</v>
      </c>
    </row>
    <row r="33" spans="11:13" x14ac:dyDescent="0.25">
      <c r="K33" s="2">
        <v>3.6696307605076077E-5</v>
      </c>
      <c r="L33" s="2">
        <v>-1.7457283404564525E-2</v>
      </c>
      <c r="M33" s="2">
        <v>0.99984760934330075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求解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2015-05-13T12:50:30Z</dcterms:created>
  <dcterms:modified xsi:type="dcterms:W3CDTF">2015-09-12T15:41:28Z</dcterms:modified>
</cp:coreProperties>
</file>